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1835"/>
  </bookViews>
  <sheets>
    <sheet name="Лист1" sheetId="1" r:id="rId1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E35" i="1" l="1"/>
  <c r="F38" i="1" l="1"/>
  <c r="E38" i="1"/>
  <c r="F25" i="1"/>
  <c r="F48" i="1" s="1"/>
  <c r="F26" i="1"/>
  <c r="F49" i="1" s="1"/>
  <c r="F24" i="1"/>
  <c r="E43" i="1"/>
  <c r="E81" i="1"/>
  <c r="F43" i="1"/>
  <c r="G38" i="1"/>
  <c r="H38" i="1"/>
  <c r="F68" i="1"/>
  <c r="G61" i="1"/>
  <c r="H61" i="1"/>
  <c r="F61" i="1"/>
  <c r="G60" i="1"/>
  <c r="H60" i="1"/>
  <c r="F60" i="1"/>
  <c r="G59" i="1"/>
  <c r="H59" i="1"/>
  <c r="F59" i="1"/>
  <c r="G26" i="1"/>
  <c r="E54" i="1"/>
  <c r="F52" i="1"/>
  <c r="G28" i="1"/>
  <c r="H28" i="1"/>
  <c r="H27" i="1" s="1"/>
  <c r="E27" i="1" s="1"/>
  <c r="G52" i="1"/>
  <c r="H52" i="1"/>
  <c r="H33" i="1"/>
  <c r="G33" i="1"/>
  <c r="F33" i="1"/>
  <c r="H30" i="1"/>
  <c r="G30" i="1"/>
  <c r="F30" i="1"/>
  <c r="G27" i="1"/>
  <c r="G21" i="1"/>
  <c r="H21" i="1"/>
  <c r="E22" i="1"/>
  <c r="F27" i="1"/>
  <c r="G78" i="1"/>
  <c r="F78" i="1"/>
  <c r="G68" i="1"/>
  <c r="H68" i="1"/>
  <c r="F83" i="1"/>
  <c r="G83" i="1"/>
  <c r="H83" i="1"/>
  <c r="F82" i="1"/>
  <c r="G82" i="1"/>
  <c r="H82" i="1"/>
  <c r="F77" i="1"/>
  <c r="G77" i="1"/>
  <c r="H77" i="1"/>
  <c r="H78" i="1"/>
  <c r="E78" i="1" s="1"/>
  <c r="H76" i="1"/>
  <c r="F76" i="1"/>
  <c r="G76" i="1"/>
  <c r="F75" i="1"/>
  <c r="G75" i="1"/>
  <c r="H75" i="1"/>
  <c r="F74" i="1"/>
  <c r="G74" i="1"/>
  <c r="H74" i="1"/>
  <c r="F66" i="1"/>
  <c r="G66" i="1"/>
  <c r="H66" i="1"/>
  <c r="E57" i="1"/>
  <c r="E53" i="1"/>
  <c r="E34" i="1"/>
  <c r="E32" i="1"/>
  <c r="E31" i="1"/>
  <c r="E29" i="1"/>
  <c r="E26" i="1" s="1"/>
  <c r="E82" i="1"/>
  <c r="E64" i="1"/>
  <c r="E63" i="1"/>
  <c r="E56" i="1"/>
  <c r="E55" i="1"/>
  <c r="H26" i="1"/>
  <c r="H49" i="1" s="1"/>
  <c r="E49" i="1" s="1"/>
  <c r="H25" i="1"/>
  <c r="H79" i="1" s="1"/>
  <c r="E79" i="1" s="1"/>
  <c r="G25" i="1"/>
  <c r="G48" i="1" s="1"/>
  <c r="E48" i="1" s="1"/>
  <c r="E23" i="1"/>
  <c r="E65" i="1"/>
  <c r="E66" i="1"/>
  <c r="H80" i="1"/>
  <c r="E76" i="1"/>
  <c r="E68" i="1"/>
  <c r="F50" i="1"/>
  <c r="F81" i="1"/>
  <c r="H58" i="1"/>
  <c r="G80" i="1"/>
  <c r="G49" i="1"/>
  <c r="F47" i="1"/>
  <c r="G71" i="1"/>
  <c r="G79" i="1"/>
  <c r="G24" i="1"/>
  <c r="G47" i="1"/>
  <c r="H48" i="1"/>
  <c r="F69" i="1"/>
  <c r="F71" i="1"/>
  <c r="F80" i="1"/>
  <c r="F58" i="1"/>
  <c r="E60" i="1"/>
  <c r="H71" i="1"/>
  <c r="G69" i="1"/>
  <c r="F79" i="1"/>
  <c r="H24" i="1"/>
  <c r="H47" i="1" s="1"/>
  <c r="E47" i="1" s="1"/>
  <c r="E30" i="1"/>
  <c r="E59" i="1"/>
  <c r="G58" i="1"/>
  <c r="E74" i="1"/>
  <c r="E75" i="1"/>
  <c r="E77" i="1"/>
  <c r="E83" i="1"/>
  <c r="E52" i="1"/>
  <c r="H69" i="1"/>
  <c r="E28" i="1"/>
  <c r="E25" i="1"/>
  <c r="E24" i="1" s="1"/>
  <c r="E61" i="1"/>
  <c r="E21" i="1"/>
  <c r="E33" i="1"/>
  <c r="E58" i="1"/>
  <c r="E80" i="1"/>
  <c r="E69" i="1"/>
  <c r="E67" i="1" s="1"/>
  <c r="E50" i="1"/>
  <c r="E73" i="1"/>
  <c r="F73" i="1"/>
  <c r="F67" i="1"/>
  <c r="E71" i="1"/>
  <c r="G67" i="1"/>
  <c r="H67" i="1"/>
</calcChain>
</file>

<file path=xl/sharedStrings.xml><?xml version="1.0" encoding="utf-8"?>
<sst xmlns="http://schemas.openxmlformats.org/spreadsheetml/2006/main" count="146" uniqueCount="80">
  <si>
    <t>Мероприятия программы</t>
  </si>
  <si>
    <t>Ответственный исполнитель/соисполнитель, учреждение, организация</t>
  </si>
  <si>
    <t>Источники финансирования</t>
  </si>
  <si>
    <t>всего</t>
  </si>
  <si>
    <t>2016 год</t>
  </si>
  <si>
    <t>Бюджет города Когалыма</t>
  </si>
  <si>
    <t>Бюджет ХМАО - Югры</t>
  </si>
  <si>
    <t>Магистральные инженерные сети застройки группы жилых домов по улице Комсомольской в городе Когалыме</t>
  </si>
  <si>
    <t>Федеральный бюджет</t>
  </si>
  <si>
    <t>Обеспечение деятельности управления по жилищной политике Администрации города Когалыма</t>
  </si>
  <si>
    <t>ответственный исполнитель</t>
  </si>
  <si>
    <t>соисполнитель 1</t>
  </si>
  <si>
    <t>соисполнитель 2</t>
  </si>
  <si>
    <t>соисполнитель 3</t>
  </si>
  <si>
    <t xml:space="preserve">Бюджет города Когалыма </t>
  </si>
  <si>
    <t>Финансовые затраты на реализацию (тыс. рублей)</t>
  </si>
  <si>
    <t>2017 год</t>
  </si>
  <si>
    <t>Обеспечение деятельности отдела архитектуры и градостроительства Администрации города Когалыма</t>
  </si>
  <si>
    <t>Всего по программе:</t>
  </si>
  <si>
    <t>Итого по подпрограмме 1:</t>
  </si>
  <si>
    <t>Итого по подпрограмме 3:</t>
  </si>
  <si>
    <t>УпоЖП/ОАиГ</t>
  </si>
  <si>
    <t>УпоЖП/КУМИ</t>
  </si>
  <si>
    <t>УпоЖП</t>
  </si>
  <si>
    <t>ОАиГ</t>
  </si>
  <si>
    <t>КУМИ</t>
  </si>
  <si>
    <t>УпоЖП/ МУ «УКС г. Когалыма»</t>
  </si>
  <si>
    <t xml:space="preserve"> МУ «УКС г. Когалыма»</t>
  </si>
  <si>
    <t>2018 год</t>
  </si>
  <si>
    <t xml:space="preserve"> Сети газоснабжения квартала «Н» и «М» поселок Пионерный»</t>
  </si>
  <si>
    <t>Подпрограмма 1 «Реализация полномочий в области строительства, градостроительной деятельности и жилищных отношений»</t>
  </si>
  <si>
    <t>3.1.</t>
  </si>
  <si>
    <t>3.2.</t>
  </si>
  <si>
    <t>3.3.</t>
  </si>
  <si>
    <t>Подпрограмма 2 «Обеспечение мерами финансовой поддержки по улучшению жилищных условий отдельных категорий граждан»</t>
  </si>
  <si>
    <t>Итого по подпрограмме 2:</t>
  </si>
  <si>
    <t>Приложение 2</t>
  </si>
  <si>
    <t>1.1.</t>
  </si>
  <si>
    <t>1.2.</t>
  </si>
  <si>
    <t>1.3.</t>
  </si>
  <si>
    <t>2.1.</t>
  </si>
  <si>
    <t>2.2.</t>
  </si>
  <si>
    <t>2.3.</t>
  </si>
  <si>
    <t xml:space="preserve">Всего </t>
  </si>
  <si>
    <t>Бюджет Ханты - Мансийского автономного округа - Югры (далее - бюджет ХМАО - Югры)</t>
  </si>
  <si>
    <t>1.2.2.</t>
  </si>
  <si>
    <t>Номер основного мероприятия</t>
  </si>
  <si>
    <t>Подпрограмма 3 «Организационное обеспечение деятельности структурных подразделений Администрации города Когалыма и казённых учреждений города Когалыма»</t>
  </si>
  <si>
    <t>Перечень мероприятий, подмероприятий муниципальной программы «Обеспечение доступным и комфортным жильем жителей города Когалыма»</t>
  </si>
  <si>
    <t>1.2.4.</t>
  </si>
  <si>
    <t>1.2.3.</t>
  </si>
  <si>
    <t>1.2.1.</t>
  </si>
  <si>
    <t>Магистральные и внутриквартальные инженерные сети застройки жилыми домами поселка Пионерный города Когалыма</t>
  </si>
  <si>
    <t>Магистральные сети ливневой канализации с территории 11 микрорайона в городе Когалыме</t>
  </si>
  <si>
    <t>Реализация полномочий в области градостроительной деятельности (1,2)</t>
  </si>
  <si>
    <t>к муниципальной программе</t>
  </si>
  <si>
    <t>«Обеспечение доступным</t>
  </si>
  <si>
    <t>и комфортным жильём</t>
  </si>
  <si>
    <t>жителей города Когалыма</t>
  </si>
  <si>
    <t>Обеспечение деятельности Муниципального казённого учреждения «Управление капитального строительства города Когалыма»</t>
  </si>
  <si>
    <t>1.2.5.</t>
  </si>
  <si>
    <t>Газопровод по улице Пионерной поселка Пионерный города Когалыма</t>
  </si>
  <si>
    <t>1.4.</t>
  </si>
  <si>
    <t>1.4.1.</t>
  </si>
  <si>
    <t>Трехэтажный жилой дом №1 по улице Комсомольской</t>
  </si>
  <si>
    <t>Трехэтажный жилой дом №2 по улице Комсомольской</t>
  </si>
  <si>
    <t>1.4.2.</t>
  </si>
  <si>
    <t xml:space="preserve">Привлеченные средства </t>
  </si>
  <si>
    <t>Привлеченные средства</t>
  </si>
  <si>
    <t xml:space="preserve">Бюджет ХМАО - Югры (средства, переходящие с прошлых лет) </t>
  </si>
  <si>
    <t xml:space="preserve">Бюджет города Когалыма (средства, переходящие с прошлых лет) </t>
  </si>
  <si>
    <t>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 (3-6, 15-17)</t>
  </si>
  <si>
    <t>Приобретение жилья (12-14)</t>
  </si>
  <si>
    <t>Строительство жилых домов на территории города Когалыма (1-6)</t>
  </si>
  <si>
    <t>Улучшение жилищных условий молодых семей в соответствии с федеральной целевой программой «Жилище» (9,11)</t>
  </si>
  <si>
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 (9,10)</t>
  </si>
  <si>
    <t>Реализация полномочий по обеспечению жилыми помещениями отдельных категорий граждан (9)</t>
  </si>
  <si>
    <t xml:space="preserve">к постановлению Администрации </t>
  </si>
  <si>
    <t>города Когалыма</t>
  </si>
  <si>
    <t>от 05.07.2016 №1788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</si>
</sst>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4" fontId="0" fillId="2" borderId="0" xfId="0" applyNumberFormat="1" applyFill="1"/>
    <xf numFmtId="0" fontId="0" fillId="2" borderId="0" xfId="0" applyFill="1" applyAlignment="1">
      <alignment wrapText="1"/>
    </xf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0" fillId="3" borderId="0" xfId="0" applyNumberFormat="1" applyFill="1" applyAlignment="1">
      <alignment vertical="center" wrapText="1"/>
    </xf>
    <xf numFmtId="4" fontId="0" fillId="3" borderId="0" xfId="0" applyNumberFormat="1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1" fillId="3" borderId="0" xfId="0" applyFont="1" applyFill="1"/>
    <xf numFmtId="0" fontId="2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8"/>
  <sheetViews>
    <sheetView tabSelected="1" view="pageBreakPreview" topLeftCell="B1" zoomScale="90" zoomScaleNormal="70" zoomScaleSheetLayoutView="90" workbookViewId="0">
      <selection activeCell="C7" sqref="C7"/>
    </sheetView>
  </sheetViews>
  <sheetFormatPr defaultRowHeight="15" x14ac:dyDescent="0.25"/>
  <cols>
    <col min="1" max="1" width="14.7109375" style="13" customWidth="1"/>
    <col min="2" max="2" width="42.42578125" style="14" customWidth="1"/>
    <col min="3" max="3" width="40.42578125" style="15" customWidth="1"/>
    <col min="4" max="4" width="29" style="14" customWidth="1"/>
    <col min="5" max="5" width="15.28515625" style="7" customWidth="1"/>
    <col min="6" max="6" width="15.7109375" style="7" customWidth="1"/>
    <col min="7" max="7" width="15.42578125" style="7" customWidth="1"/>
    <col min="8" max="8" width="16.28515625" style="7" customWidth="1"/>
    <col min="9" max="9" width="12.42578125" customWidth="1"/>
    <col min="10" max="10" width="11" customWidth="1"/>
  </cols>
  <sheetData>
    <row r="2" spans="1:9" ht="16.5" x14ac:dyDescent="0.25">
      <c r="F2" s="28" t="s">
        <v>36</v>
      </c>
      <c r="G2" s="28"/>
      <c r="H2" s="28"/>
    </row>
    <row r="3" spans="1:9" ht="16.5" x14ac:dyDescent="0.25">
      <c r="F3" s="28" t="s">
        <v>77</v>
      </c>
      <c r="G3" s="28"/>
      <c r="H3" s="28"/>
    </row>
    <row r="4" spans="1:9" ht="16.5" x14ac:dyDescent="0.25">
      <c r="F4" s="28" t="s">
        <v>78</v>
      </c>
      <c r="G4" s="28"/>
      <c r="H4" s="27"/>
    </row>
    <row r="5" spans="1:9" ht="16.5" x14ac:dyDescent="0.25">
      <c r="F5" s="28" t="s">
        <v>79</v>
      </c>
      <c r="G5" s="28"/>
      <c r="H5" s="27"/>
    </row>
    <row r="7" spans="1:9" ht="16.5" x14ac:dyDescent="0.25">
      <c r="D7" s="16"/>
      <c r="G7" s="26" t="s">
        <v>36</v>
      </c>
      <c r="H7" s="26"/>
      <c r="I7" s="3"/>
    </row>
    <row r="8" spans="1:9" ht="16.5" x14ac:dyDescent="0.25">
      <c r="D8" s="16"/>
      <c r="G8" s="26" t="s">
        <v>55</v>
      </c>
      <c r="H8" s="26"/>
      <c r="I8" s="3"/>
    </row>
    <row r="9" spans="1:9" ht="16.5" x14ac:dyDescent="0.25">
      <c r="D9" s="16"/>
      <c r="G9" s="26" t="s">
        <v>56</v>
      </c>
      <c r="H9" s="26"/>
      <c r="I9" s="3"/>
    </row>
    <row r="10" spans="1:9" ht="16.5" x14ac:dyDescent="0.25">
      <c r="D10" s="16"/>
      <c r="G10" s="26" t="s">
        <v>57</v>
      </c>
      <c r="H10" s="26"/>
      <c r="I10" s="3"/>
    </row>
    <row r="11" spans="1:9" ht="16.5" x14ac:dyDescent="0.25">
      <c r="D11" s="16"/>
      <c r="G11" s="26" t="s">
        <v>58</v>
      </c>
      <c r="H11" s="26"/>
      <c r="I11" s="3"/>
    </row>
    <row r="12" spans="1:9" ht="16.5" x14ac:dyDescent="0.25">
      <c r="D12" s="16"/>
      <c r="G12" s="17"/>
      <c r="H12" s="17"/>
      <c r="I12" s="3"/>
    </row>
    <row r="13" spans="1:9" ht="16.5" customHeight="1" x14ac:dyDescent="0.25">
      <c r="A13" s="29" t="s">
        <v>48</v>
      </c>
      <c r="B13" s="29"/>
      <c r="C13" s="29"/>
      <c r="D13" s="29"/>
      <c r="E13" s="29"/>
      <c r="F13" s="29"/>
      <c r="G13" s="29"/>
      <c r="H13" s="29"/>
    </row>
    <row r="14" spans="1:9" ht="16.5" customHeight="1" x14ac:dyDescent="0.25">
      <c r="A14" s="18"/>
    </row>
    <row r="15" spans="1:9" s="1" customFormat="1" ht="16.899999999999999" customHeight="1" x14ac:dyDescent="0.25">
      <c r="A15" s="30" t="s">
        <v>46</v>
      </c>
      <c r="B15" s="30" t="s">
        <v>0</v>
      </c>
      <c r="C15" s="30" t="s">
        <v>1</v>
      </c>
      <c r="D15" s="30" t="s">
        <v>2</v>
      </c>
      <c r="E15" s="30" t="s">
        <v>15</v>
      </c>
      <c r="F15" s="30"/>
      <c r="G15" s="30"/>
      <c r="H15" s="30"/>
    </row>
    <row r="16" spans="1:9" s="1" customFormat="1" ht="16.899999999999999" customHeight="1" x14ac:dyDescent="0.25">
      <c r="A16" s="30"/>
      <c r="B16" s="30"/>
      <c r="C16" s="30"/>
      <c r="D16" s="30"/>
      <c r="E16" s="30"/>
      <c r="F16" s="30"/>
      <c r="G16" s="30"/>
      <c r="H16" s="30"/>
    </row>
    <row r="17" spans="1:8" s="1" customFormat="1" ht="16.5" x14ac:dyDescent="0.25">
      <c r="A17" s="30"/>
      <c r="B17" s="30"/>
      <c r="C17" s="30"/>
      <c r="D17" s="30"/>
      <c r="E17" s="30" t="s">
        <v>3</v>
      </c>
      <c r="F17" s="30"/>
      <c r="G17" s="30"/>
      <c r="H17" s="30"/>
    </row>
    <row r="18" spans="1:8" s="1" customFormat="1" ht="16.5" x14ac:dyDescent="0.25">
      <c r="A18" s="30"/>
      <c r="B18" s="30"/>
      <c r="C18" s="30"/>
      <c r="D18" s="30"/>
      <c r="E18" s="30"/>
      <c r="F18" s="8" t="s">
        <v>4</v>
      </c>
      <c r="G18" s="8" t="s">
        <v>16</v>
      </c>
      <c r="H18" s="8" t="s">
        <v>28</v>
      </c>
    </row>
    <row r="19" spans="1:8" s="1" customFormat="1" ht="16.5" x14ac:dyDescent="0.25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</row>
    <row r="20" spans="1:8" ht="24" customHeight="1" x14ac:dyDescent="0.25">
      <c r="A20" s="30" t="s">
        <v>30</v>
      </c>
      <c r="B20" s="30"/>
      <c r="C20" s="30"/>
      <c r="D20" s="30"/>
      <c r="E20" s="30"/>
      <c r="F20" s="30"/>
      <c r="G20" s="30"/>
      <c r="H20" s="30"/>
    </row>
    <row r="21" spans="1:8" ht="24" customHeight="1" x14ac:dyDescent="0.25">
      <c r="A21" s="33" t="s">
        <v>37</v>
      </c>
      <c r="B21" s="32" t="s">
        <v>54</v>
      </c>
      <c r="C21" s="30" t="s">
        <v>21</v>
      </c>
      <c r="D21" s="19" t="s">
        <v>43</v>
      </c>
      <c r="E21" s="9">
        <f>F21+G21+H21</f>
        <v>61912.100000000006</v>
      </c>
      <c r="F21" s="9">
        <v>0</v>
      </c>
      <c r="G21" s="9">
        <f>G22+G23</f>
        <v>30330.7</v>
      </c>
      <c r="H21" s="9">
        <f>H22+H23</f>
        <v>31581.4</v>
      </c>
    </row>
    <row r="22" spans="1:8" s="2" customFormat="1" ht="82.5" customHeight="1" x14ac:dyDescent="0.25">
      <c r="A22" s="33"/>
      <c r="B22" s="32"/>
      <c r="C22" s="30"/>
      <c r="D22" s="20" t="s">
        <v>44</v>
      </c>
      <c r="E22" s="9">
        <f>F22+G22+H22</f>
        <v>55101.7</v>
      </c>
      <c r="F22" s="9">
        <v>0</v>
      </c>
      <c r="G22" s="9">
        <v>26994.3</v>
      </c>
      <c r="H22" s="9">
        <v>28107.4</v>
      </c>
    </row>
    <row r="23" spans="1:8" s="2" customFormat="1" ht="33.75" customHeight="1" x14ac:dyDescent="0.25">
      <c r="A23" s="33"/>
      <c r="B23" s="32"/>
      <c r="C23" s="30"/>
      <c r="D23" s="20" t="s">
        <v>5</v>
      </c>
      <c r="E23" s="9">
        <f>F23+G23+H23</f>
        <v>6810.4</v>
      </c>
      <c r="F23" s="9">
        <v>0</v>
      </c>
      <c r="G23" s="9">
        <v>3336.4</v>
      </c>
      <c r="H23" s="9">
        <v>3474</v>
      </c>
    </row>
    <row r="24" spans="1:8" s="2" customFormat="1" ht="42.75" customHeight="1" x14ac:dyDescent="0.25">
      <c r="A24" s="30" t="s">
        <v>38</v>
      </c>
      <c r="B24" s="32" t="s">
        <v>71</v>
      </c>
      <c r="C24" s="30" t="s">
        <v>26</v>
      </c>
      <c r="D24" s="19" t="s">
        <v>43</v>
      </c>
      <c r="E24" s="9">
        <f>E25+E26</f>
        <v>77289.8</v>
      </c>
      <c r="F24" s="9">
        <f>F25+F26</f>
        <v>67696.3</v>
      </c>
      <c r="G24" s="9">
        <f>G25+G26</f>
        <v>4139.8</v>
      </c>
      <c r="H24" s="9">
        <f>H25+H26</f>
        <v>5453.7</v>
      </c>
    </row>
    <row r="25" spans="1:8" s="2" customFormat="1" ht="38.25" customHeight="1" x14ac:dyDescent="0.25">
      <c r="A25" s="30"/>
      <c r="B25" s="32"/>
      <c r="C25" s="30"/>
      <c r="D25" s="20" t="s">
        <v>6</v>
      </c>
      <c r="E25" s="9">
        <f>E28+E31+E34</f>
        <v>16361.6</v>
      </c>
      <c r="F25" s="9">
        <f>F28+F31+F34</f>
        <v>16361.6</v>
      </c>
      <c r="G25" s="9">
        <f>G28+G31+G34</f>
        <v>0</v>
      </c>
      <c r="H25" s="9">
        <f>H28+H31+H34</f>
        <v>0</v>
      </c>
    </row>
    <row r="26" spans="1:8" s="2" customFormat="1" ht="49.5" customHeight="1" x14ac:dyDescent="0.25">
      <c r="A26" s="30"/>
      <c r="B26" s="32"/>
      <c r="C26" s="30"/>
      <c r="D26" s="20" t="s">
        <v>5</v>
      </c>
      <c r="E26" s="9">
        <f>E29+E32+E35+E36+E37</f>
        <v>60928.200000000004</v>
      </c>
      <c r="F26" s="9">
        <f>F29+F32+F35+F36+F37</f>
        <v>51334.700000000004</v>
      </c>
      <c r="G26" s="9">
        <f>G29+G32+G35</f>
        <v>4139.8</v>
      </c>
      <c r="H26" s="9">
        <f>H29+H32+H35</f>
        <v>5453.7</v>
      </c>
    </row>
    <row r="27" spans="1:8" s="2" customFormat="1" ht="29.25" customHeight="1" x14ac:dyDescent="0.25">
      <c r="A27" s="49" t="s">
        <v>51</v>
      </c>
      <c r="B27" s="32" t="s">
        <v>52</v>
      </c>
      <c r="C27" s="30" t="s">
        <v>26</v>
      </c>
      <c r="D27" s="19" t="s">
        <v>43</v>
      </c>
      <c r="E27" s="9">
        <f>F27+G27+H27</f>
        <v>8598.1</v>
      </c>
      <c r="F27" s="9">
        <f>F28+F29</f>
        <v>2094.4</v>
      </c>
      <c r="G27" s="9">
        <f>G28+G29</f>
        <v>1050</v>
      </c>
      <c r="H27" s="9">
        <f>H28+H29</f>
        <v>5453.7</v>
      </c>
    </row>
    <row r="28" spans="1:8" s="2" customFormat="1" ht="30.75" customHeight="1" x14ac:dyDescent="0.25">
      <c r="A28" s="49"/>
      <c r="B28" s="32"/>
      <c r="C28" s="30"/>
      <c r="D28" s="20" t="s">
        <v>6</v>
      </c>
      <c r="E28" s="9">
        <f t="shared" ref="E28:E34" si="0">H28+G28+F28</f>
        <v>0</v>
      </c>
      <c r="F28" s="9">
        <v>0</v>
      </c>
      <c r="G28" s="9">
        <f>G31+G34</f>
        <v>0</v>
      </c>
      <c r="H28" s="9">
        <f>H31+H34</f>
        <v>0</v>
      </c>
    </row>
    <row r="29" spans="1:8" s="2" customFormat="1" ht="33.75" customHeight="1" x14ac:dyDescent="0.25">
      <c r="A29" s="49"/>
      <c r="B29" s="32"/>
      <c r="C29" s="30"/>
      <c r="D29" s="20" t="s">
        <v>5</v>
      </c>
      <c r="E29" s="9">
        <f t="shared" si="0"/>
        <v>8598.1</v>
      </c>
      <c r="F29" s="9">
        <v>2094.4</v>
      </c>
      <c r="G29" s="9">
        <v>1050</v>
      </c>
      <c r="H29" s="9">
        <v>5453.7</v>
      </c>
    </row>
    <row r="30" spans="1:8" s="2" customFormat="1" ht="27" customHeight="1" x14ac:dyDescent="0.25">
      <c r="A30" s="49" t="s">
        <v>45</v>
      </c>
      <c r="B30" s="46" t="s">
        <v>29</v>
      </c>
      <c r="C30" s="30" t="s">
        <v>26</v>
      </c>
      <c r="D30" s="19" t="s">
        <v>43</v>
      </c>
      <c r="E30" s="9">
        <f>F30+G30+H30</f>
        <v>3089.8</v>
      </c>
      <c r="F30" s="9">
        <f>F31+F32</f>
        <v>0</v>
      </c>
      <c r="G30" s="9">
        <f>G31+G32</f>
        <v>3089.8</v>
      </c>
      <c r="H30" s="9">
        <f>H31+H32</f>
        <v>0</v>
      </c>
    </row>
    <row r="31" spans="1:8" s="2" customFormat="1" ht="31.5" customHeight="1" x14ac:dyDescent="0.25">
      <c r="A31" s="49"/>
      <c r="B31" s="47"/>
      <c r="C31" s="30"/>
      <c r="D31" s="20" t="s">
        <v>6</v>
      </c>
      <c r="E31" s="9">
        <f t="shared" si="0"/>
        <v>0</v>
      </c>
      <c r="F31" s="9">
        <v>0</v>
      </c>
      <c r="G31" s="9">
        <v>0</v>
      </c>
      <c r="H31" s="9">
        <v>0</v>
      </c>
    </row>
    <row r="32" spans="1:8" s="2" customFormat="1" ht="29.25" customHeight="1" x14ac:dyDescent="0.25">
      <c r="A32" s="49"/>
      <c r="B32" s="48"/>
      <c r="C32" s="30"/>
      <c r="D32" s="20" t="s">
        <v>5</v>
      </c>
      <c r="E32" s="9">
        <f t="shared" si="0"/>
        <v>3089.8</v>
      </c>
      <c r="F32" s="9">
        <v>0</v>
      </c>
      <c r="G32" s="9">
        <v>3089.8</v>
      </c>
      <c r="H32" s="9">
        <v>0</v>
      </c>
    </row>
    <row r="33" spans="1:9" s="2" customFormat="1" ht="29.25" customHeight="1" x14ac:dyDescent="0.25">
      <c r="A33" s="49" t="s">
        <v>50</v>
      </c>
      <c r="B33" s="32" t="s">
        <v>7</v>
      </c>
      <c r="C33" s="30" t="s">
        <v>26</v>
      </c>
      <c r="D33" s="19" t="s">
        <v>43</v>
      </c>
      <c r="E33" s="9">
        <f>F33+G33+H33</f>
        <v>62269.7</v>
      </c>
      <c r="F33" s="9">
        <f>F34+F35</f>
        <v>62269.7</v>
      </c>
      <c r="G33" s="9">
        <f>G34+G35</f>
        <v>0</v>
      </c>
      <c r="H33" s="9">
        <f>H34+H35</f>
        <v>0</v>
      </c>
    </row>
    <row r="34" spans="1:9" s="2" customFormat="1" ht="31.5" customHeight="1" x14ac:dyDescent="0.25">
      <c r="A34" s="49"/>
      <c r="B34" s="32"/>
      <c r="C34" s="30"/>
      <c r="D34" s="20" t="s">
        <v>6</v>
      </c>
      <c r="E34" s="9">
        <f t="shared" si="0"/>
        <v>16361.6</v>
      </c>
      <c r="F34" s="9">
        <v>16361.6</v>
      </c>
      <c r="G34" s="9">
        <v>0</v>
      </c>
      <c r="H34" s="9">
        <v>0</v>
      </c>
    </row>
    <row r="35" spans="1:9" s="2" customFormat="1" ht="29.25" customHeight="1" x14ac:dyDescent="0.25">
      <c r="A35" s="49"/>
      <c r="B35" s="32"/>
      <c r="C35" s="30"/>
      <c r="D35" s="20" t="s">
        <v>5</v>
      </c>
      <c r="E35" s="9">
        <f>F35+G35+H35</f>
        <v>45908.1</v>
      </c>
      <c r="F35" s="9">
        <v>45908.1</v>
      </c>
      <c r="G35" s="9">
        <v>0</v>
      </c>
      <c r="H35" s="9">
        <v>0</v>
      </c>
    </row>
    <row r="36" spans="1:9" s="2" customFormat="1" ht="57" customHeight="1" x14ac:dyDescent="0.25">
      <c r="A36" s="21" t="s">
        <v>49</v>
      </c>
      <c r="B36" s="20" t="s">
        <v>53</v>
      </c>
      <c r="C36" s="8" t="s">
        <v>26</v>
      </c>
      <c r="D36" s="20" t="s">
        <v>5</v>
      </c>
      <c r="E36" s="9">
        <v>2921.4</v>
      </c>
      <c r="F36" s="9">
        <v>2921.4</v>
      </c>
      <c r="G36" s="9">
        <v>0</v>
      </c>
      <c r="H36" s="9">
        <v>0</v>
      </c>
    </row>
    <row r="37" spans="1:9" s="2" customFormat="1" ht="48" customHeight="1" x14ac:dyDescent="0.25">
      <c r="A37" s="21" t="s">
        <v>60</v>
      </c>
      <c r="B37" s="20" t="s">
        <v>61</v>
      </c>
      <c r="C37" s="8" t="s">
        <v>26</v>
      </c>
      <c r="D37" s="20" t="s">
        <v>5</v>
      </c>
      <c r="E37" s="9">
        <v>410.8</v>
      </c>
      <c r="F37" s="9">
        <v>410.8</v>
      </c>
      <c r="G37" s="9">
        <v>0</v>
      </c>
      <c r="H37" s="9">
        <v>0</v>
      </c>
    </row>
    <row r="38" spans="1:9" s="2" customFormat="1" ht="22.5" customHeight="1" x14ac:dyDescent="0.25">
      <c r="A38" s="50" t="s">
        <v>39</v>
      </c>
      <c r="B38" s="46" t="s">
        <v>72</v>
      </c>
      <c r="C38" s="34" t="s">
        <v>22</v>
      </c>
      <c r="D38" s="19" t="s">
        <v>43</v>
      </c>
      <c r="E38" s="9">
        <f>E39+E40+E41+E42</f>
        <v>47306.400000000001</v>
      </c>
      <c r="F38" s="9">
        <f>F39+F40+F41+F42</f>
        <v>47306.400000000001</v>
      </c>
      <c r="G38" s="9">
        <f>G39+G41</f>
        <v>0</v>
      </c>
      <c r="H38" s="9">
        <f>H39+H41</f>
        <v>0</v>
      </c>
    </row>
    <row r="39" spans="1:9" s="2" customFormat="1" ht="18.75" customHeight="1" x14ac:dyDescent="0.25">
      <c r="A39" s="53"/>
      <c r="B39" s="47"/>
      <c r="C39" s="35"/>
      <c r="D39" s="20" t="s">
        <v>6</v>
      </c>
      <c r="E39" s="9">
        <v>27020.5</v>
      </c>
      <c r="F39" s="9">
        <v>27020.5</v>
      </c>
      <c r="G39" s="9">
        <v>0</v>
      </c>
      <c r="H39" s="9">
        <v>0</v>
      </c>
    </row>
    <row r="40" spans="1:9" s="2" customFormat="1" ht="48.75" customHeight="1" x14ac:dyDescent="0.25">
      <c r="A40" s="53"/>
      <c r="B40" s="47"/>
      <c r="C40" s="35"/>
      <c r="D40" s="20" t="s">
        <v>69</v>
      </c>
      <c r="E40" s="9">
        <v>7810.1</v>
      </c>
      <c r="F40" s="9">
        <v>7810.1</v>
      </c>
      <c r="G40" s="9">
        <v>0</v>
      </c>
      <c r="H40" s="9">
        <v>0</v>
      </c>
    </row>
    <row r="41" spans="1:9" s="2" customFormat="1" ht="21.75" customHeight="1" x14ac:dyDescent="0.25">
      <c r="A41" s="53"/>
      <c r="B41" s="47"/>
      <c r="C41" s="35"/>
      <c r="D41" s="20" t="s">
        <v>5</v>
      </c>
      <c r="E41" s="9">
        <v>11608</v>
      </c>
      <c r="F41" s="9">
        <v>11608</v>
      </c>
      <c r="G41" s="9">
        <v>0</v>
      </c>
      <c r="H41" s="9">
        <v>0</v>
      </c>
    </row>
    <row r="42" spans="1:9" s="2" customFormat="1" ht="46.5" customHeight="1" x14ac:dyDescent="0.25">
      <c r="A42" s="36"/>
      <c r="B42" s="54"/>
      <c r="C42" s="36"/>
      <c r="D42" s="20" t="s">
        <v>70</v>
      </c>
      <c r="E42" s="9">
        <v>867.8</v>
      </c>
      <c r="F42" s="9">
        <v>867.8</v>
      </c>
      <c r="G42" s="9">
        <v>0</v>
      </c>
      <c r="H42" s="9">
        <v>0</v>
      </c>
    </row>
    <row r="43" spans="1:9" s="2" customFormat="1" ht="22.5" customHeight="1" x14ac:dyDescent="0.25">
      <c r="A43" s="50" t="s">
        <v>62</v>
      </c>
      <c r="B43" s="32" t="s">
        <v>73</v>
      </c>
      <c r="C43" s="34" t="s">
        <v>26</v>
      </c>
      <c r="D43" s="19" t="s">
        <v>43</v>
      </c>
      <c r="E43" s="9">
        <f>E45+E46</f>
        <v>200000</v>
      </c>
      <c r="F43" s="9">
        <f>F45+F46</f>
        <v>200000</v>
      </c>
      <c r="G43" s="9">
        <v>0</v>
      </c>
      <c r="H43" s="9">
        <v>0</v>
      </c>
    </row>
    <row r="44" spans="1:9" s="2" customFormat="1" ht="36.75" customHeight="1" x14ac:dyDescent="0.25">
      <c r="A44" s="51"/>
      <c r="B44" s="52"/>
      <c r="C44" s="51"/>
      <c r="D44" s="20" t="s">
        <v>67</v>
      </c>
      <c r="E44" s="9">
        <v>200000</v>
      </c>
      <c r="F44" s="9">
        <v>200000</v>
      </c>
      <c r="G44" s="9">
        <v>0</v>
      </c>
      <c r="H44" s="9">
        <v>0</v>
      </c>
    </row>
    <row r="45" spans="1:9" s="2" customFormat="1" ht="42.75" customHeight="1" x14ac:dyDescent="0.25">
      <c r="A45" s="21" t="s">
        <v>63</v>
      </c>
      <c r="B45" s="20" t="s">
        <v>64</v>
      </c>
      <c r="C45" s="8" t="s">
        <v>26</v>
      </c>
      <c r="D45" s="20" t="s">
        <v>67</v>
      </c>
      <c r="E45" s="9">
        <v>100000</v>
      </c>
      <c r="F45" s="9">
        <v>100000</v>
      </c>
      <c r="G45" s="9">
        <v>0</v>
      </c>
      <c r="H45" s="9">
        <v>0</v>
      </c>
    </row>
    <row r="46" spans="1:9" s="2" customFormat="1" ht="45" customHeight="1" x14ac:dyDescent="0.25">
      <c r="A46" s="21" t="s">
        <v>66</v>
      </c>
      <c r="B46" s="22" t="s">
        <v>65</v>
      </c>
      <c r="C46" s="8" t="s">
        <v>26</v>
      </c>
      <c r="D46" s="20" t="s">
        <v>67</v>
      </c>
      <c r="E46" s="9">
        <v>100000</v>
      </c>
      <c r="F46" s="9">
        <v>100000</v>
      </c>
      <c r="G46" s="9">
        <v>0</v>
      </c>
      <c r="H46" s="9">
        <v>0</v>
      </c>
    </row>
    <row r="47" spans="1:9" s="2" customFormat="1" ht="23.25" customHeight="1" x14ac:dyDescent="0.25">
      <c r="A47" s="30"/>
      <c r="B47" s="30" t="s">
        <v>19</v>
      </c>
      <c r="C47" s="30"/>
      <c r="D47" s="19" t="s">
        <v>43</v>
      </c>
      <c r="E47" s="9">
        <f>H47+G47+F47</f>
        <v>386508.30000000005</v>
      </c>
      <c r="F47" s="9">
        <f>F21+F24+F38+F43</f>
        <v>315002.7</v>
      </c>
      <c r="G47" s="9">
        <f>G21+G24+G38+G43</f>
        <v>34470.5</v>
      </c>
      <c r="H47" s="9">
        <f>H21+H24+H38</f>
        <v>37035.1</v>
      </c>
      <c r="I47" s="5"/>
    </row>
    <row r="48" spans="1:9" s="2" customFormat="1" ht="23.25" customHeight="1" x14ac:dyDescent="0.25">
      <c r="A48" s="30"/>
      <c r="B48" s="30"/>
      <c r="C48" s="30"/>
      <c r="D48" s="20" t="s">
        <v>6</v>
      </c>
      <c r="E48" s="9">
        <f>H48+G48+F48</f>
        <v>98483.799999999988</v>
      </c>
      <c r="F48" s="9">
        <f>F22+F25+F39</f>
        <v>43382.1</v>
      </c>
      <c r="G48" s="9">
        <f>G39+G25+G22</f>
        <v>26994.3</v>
      </c>
      <c r="H48" s="9">
        <f>H39+H25+H22</f>
        <v>28107.4</v>
      </c>
      <c r="I48" s="5"/>
    </row>
    <row r="49" spans="1:9" s="2" customFormat="1" ht="23.25" customHeight="1" x14ac:dyDescent="0.25">
      <c r="A49" s="30"/>
      <c r="B49" s="30"/>
      <c r="C49" s="30"/>
      <c r="D49" s="20" t="s">
        <v>5</v>
      </c>
      <c r="E49" s="9">
        <f>H49+G49+F49</f>
        <v>79346.600000000006</v>
      </c>
      <c r="F49" s="9">
        <f>F23+F26+F41</f>
        <v>62942.700000000004</v>
      </c>
      <c r="G49" s="9">
        <f>G23+G26+G41</f>
        <v>7476.2000000000007</v>
      </c>
      <c r="H49" s="9">
        <f>H23+H26+H41</f>
        <v>8927.7000000000007</v>
      </c>
      <c r="I49" s="5"/>
    </row>
    <row r="50" spans="1:9" s="2" customFormat="1" ht="23.25" customHeight="1" x14ac:dyDescent="0.25">
      <c r="A50" s="30"/>
      <c r="B50" s="30"/>
      <c r="C50" s="30"/>
      <c r="D50" s="20" t="s">
        <v>68</v>
      </c>
      <c r="E50" s="9">
        <f>F50+G50+H50</f>
        <v>200000</v>
      </c>
      <c r="F50" s="9">
        <f>F43</f>
        <v>200000</v>
      </c>
      <c r="G50" s="9">
        <v>0</v>
      </c>
      <c r="H50" s="9">
        <v>0</v>
      </c>
      <c r="I50" s="5"/>
    </row>
    <row r="51" spans="1:9" s="2" customFormat="1" ht="27" customHeight="1" x14ac:dyDescent="0.25">
      <c r="A51" s="30" t="s">
        <v>34</v>
      </c>
      <c r="B51" s="30"/>
      <c r="C51" s="30"/>
      <c r="D51" s="30"/>
      <c r="E51" s="30"/>
      <c r="F51" s="30"/>
      <c r="G51" s="30"/>
      <c r="H51" s="30"/>
    </row>
    <row r="52" spans="1:9" s="2" customFormat="1" ht="27" customHeight="1" x14ac:dyDescent="0.25">
      <c r="A52" s="30" t="s">
        <v>40</v>
      </c>
      <c r="B52" s="32" t="s">
        <v>74</v>
      </c>
      <c r="C52" s="30" t="s">
        <v>23</v>
      </c>
      <c r="D52" s="19" t="s">
        <v>43</v>
      </c>
      <c r="E52" s="9">
        <f>F52+G52+H52</f>
        <v>13646.400000000001</v>
      </c>
      <c r="F52" s="9">
        <f>F53+F54+F55</f>
        <v>4788.2000000000007</v>
      </c>
      <c r="G52" s="9">
        <f>G53+G54+G55</f>
        <v>4788.2000000000007</v>
      </c>
      <c r="H52" s="9">
        <f>H53+H54+H55</f>
        <v>4070</v>
      </c>
    </row>
    <row r="53" spans="1:9" s="2" customFormat="1" ht="24" customHeight="1" x14ac:dyDescent="0.25">
      <c r="A53" s="30"/>
      <c r="B53" s="32"/>
      <c r="C53" s="30"/>
      <c r="D53" s="20" t="s">
        <v>8</v>
      </c>
      <c r="E53" s="9">
        <f>H53+G53+F53</f>
        <v>0</v>
      </c>
      <c r="F53" s="9">
        <v>0</v>
      </c>
      <c r="G53" s="9">
        <v>0</v>
      </c>
      <c r="H53" s="9">
        <v>0</v>
      </c>
    </row>
    <row r="54" spans="1:9" s="2" customFormat="1" ht="24" customHeight="1" x14ac:dyDescent="0.25">
      <c r="A54" s="30"/>
      <c r="B54" s="32"/>
      <c r="C54" s="30"/>
      <c r="D54" s="20" t="s">
        <v>6</v>
      </c>
      <c r="E54" s="9">
        <f>F54+G54+H54</f>
        <v>12888</v>
      </c>
      <c r="F54" s="9">
        <v>4522.1000000000004</v>
      </c>
      <c r="G54" s="9">
        <v>4522.1000000000004</v>
      </c>
      <c r="H54" s="9">
        <v>3843.8</v>
      </c>
    </row>
    <row r="55" spans="1:9" s="2" customFormat="1" ht="24" customHeight="1" x14ac:dyDescent="0.25">
      <c r="A55" s="30"/>
      <c r="B55" s="32"/>
      <c r="C55" s="30"/>
      <c r="D55" s="20" t="s">
        <v>5</v>
      </c>
      <c r="E55" s="9">
        <f>F55+G55+H55</f>
        <v>758.40000000000009</v>
      </c>
      <c r="F55" s="9">
        <v>266.10000000000002</v>
      </c>
      <c r="G55" s="9">
        <v>266.10000000000002</v>
      </c>
      <c r="H55" s="9">
        <v>226.2</v>
      </c>
    </row>
    <row r="56" spans="1:9" s="2" customFormat="1" ht="102.75" customHeight="1" x14ac:dyDescent="0.25">
      <c r="A56" s="8" t="s">
        <v>41</v>
      </c>
      <c r="B56" s="20" t="s">
        <v>75</v>
      </c>
      <c r="C56" s="8" t="s">
        <v>23</v>
      </c>
      <c r="D56" s="20" t="s">
        <v>8</v>
      </c>
      <c r="E56" s="9">
        <f>F56+G56+H56</f>
        <v>7373.4999999999991</v>
      </c>
      <c r="F56" s="9">
        <v>2967.1</v>
      </c>
      <c r="G56" s="9">
        <v>2203.1999999999998</v>
      </c>
      <c r="H56" s="9">
        <v>2203.1999999999998</v>
      </c>
      <c r="I56" s="6"/>
    </row>
    <row r="57" spans="1:9" s="2" customFormat="1" ht="89.25" customHeight="1" x14ac:dyDescent="0.25">
      <c r="A57" s="8" t="s">
        <v>42</v>
      </c>
      <c r="B57" s="20" t="s">
        <v>76</v>
      </c>
      <c r="C57" s="8" t="s">
        <v>23</v>
      </c>
      <c r="D57" s="20" t="s">
        <v>6</v>
      </c>
      <c r="E57" s="9">
        <f>H57+G57+F57</f>
        <v>30.1</v>
      </c>
      <c r="F57" s="9">
        <v>13.5</v>
      </c>
      <c r="G57" s="9">
        <v>8.3000000000000007</v>
      </c>
      <c r="H57" s="9">
        <v>8.3000000000000007</v>
      </c>
    </row>
    <row r="58" spans="1:9" s="2" customFormat="1" ht="24" customHeight="1" x14ac:dyDescent="0.25">
      <c r="A58" s="30"/>
      <c r="B58" s="30" t="s">
        <v>35</v>
      </c>
      <c r="C58" s="30"/>
      <c r="D58" s="19" t="s">
        <v>43</v>
      </c>
      <c r="E58" s="9">
        <f>E59+E60+E61</f>
        <v>21050</v>
      </c>
      <c r="F58" s="9">
        <f>F59+F60+F61</f>
        <v>7768.8000000000011</v>
      </c>
      <c r="G58" s="9">
        <f>G59+G60+G61</f>
        <v>6999.7000000000007</v>
      </c>
      <c r="H58" s="9">
        <f>H59+H60+H61</f>
        <v>6281.5</v>
      </c>
    </row>
    <row r="59" spans="1:9" s="2" customFormat="1" ht="24" customHeight="1" x14ac:dyDescent="0.25">
      <c r="A59" s="30"/>
      <c r="B59" s="30"/>
      <c r="C59" s="30"/>
      <c r="D59" s="20" t="s">
        <v>8</v>
      </c>
      <c r="E59" s="9">
        <f>F59+G59+H59</f>
        <v>7373.4999999999991</v>
      </c>
      <c r="F59" s="9">
        <f t="shared" ref="F59:H60" si="1">F56+F53</f>
        <v>2967.1</v>
      </c>
      <c r="G59" s="9">
        <f t="shared" si="1"/>
        <v>2203.1999999999998</v>
      </c>
      <c r="H59" s="9">
        <f t="shared" si="1"/>
        <v>2203.1999999999998</v>
      </c>
    </row>
    <row r="60" spans="1:9" s="2" customFormat="1" ht="24" customHeight="1" x14ac:dyDescent="0.25">
      <c r="A60" s="30"/>
      <c r="B60" s="30"/>
      <c r="C60" s="30"/>
      <c r="D60" s="20" t="s">
        <v>6</v>
      </c>
      <c r="E60" s="9">
        <f>F60+G60+H60</f>
        <v>12918.1</v>
      </c>
      <c r="F60" s="9">
        <f t="shared" si="1"/>
        <v>4535.6000000000004</v>
      </c>
      <c r="G60" s="9">
        <f t="shared" si="1"/>
        <v>4530.4000000000005</v>
      </c>
      <c r="H60" s="9">
        <f t="shared" si="1"/>
        <v>3852.1000000000004</v>
      </c>
    </row>
    <row r="61" spans="1:9" s="2" customFormat="1" ht="24" customHeight="1" x14ac:dyDescent="0.25">
      <c r="A61" s="30"/>
      <c r="B61" s="30"/>
      <c r="C61" s="30"/>
      <c r="D61" s="20" t="s">
        <v>5</v>
      </c>
      <c r="E61" s="9">
        <f>F61+G61+H61</f>
        <v>758.40000000000009</v>
      </c>
      <c r="F61" s="9">
        <f>F55</f>
        <v>266.10000000000002</v>
      </c>
      <c r="G61" s="9">
        <f>G55</f>
        <v>266.10000000000002</v>
      </c>
      <c r="H61" s="9">
        <f>H55</f>
        <v>226.2</v>
      </c>
    </row>
    <row r="62" spans="1:9" s="4" customFormat="1" ht="36" customHeight="1" x14ac:dyDescent="0.25">
      <c r="A62" s="30" t="s">
        <v>47</v>
      </c>
      <c r="B62" s="30"/>
      <c r="C62" s="30"/>
      <c r="D62" s="30"/>
      <c r="E62" s="30"/>
      <c r="F62" s="30"/>
      <c r="G62" s="30"/>
      <c r="H62" s="30"/>
    </row>
    <row r="63" spans="1:9" s="2" customFormat="1" ht="49.5" x14ac:dyDescent="0.25">
      <c r="A63" s="8" t="s">
        <v>31</v>
      </c>
      <c r="B63" s="20" t="s">
        <v>9</v>
      </c>
      <c r="C63" s="8" t="s">
        <v>23</v>
      </c>
      <c r="D63" s="20" t="s">
        <v>5</v>
      </c>
      <c r="E63" s="9">
        <f>F63+G63+H63</f>
        <v>40859.746889999995</v>
      </c>
      <c r="F63" s="9">
        <v>13617.9</v>
      </c>
      <c r="G63" s="9">
        <v>13623.98</v>
      </c>
      <c r="H63" s="9">
        <v>13617.866889999999</v>
      </c>
    </row>
    <row r="64" spans="1:9" s="2" customFormat="1" ht="49.5" x14ac:dyDescent="0.25">
      <c r="A64" s="8" t="s">
        <v>32</v>
      </c>
      <c r="B64" s="20" t="s">
        <v>17</v>
      </c>
      <c r="C64" s="8" t="s">
        <v>21</v>
      </c>
      <c r="D64" s="20" t="s">
        <v>5</v>
      </c>
      <c r="E64" s="9">
        <f>F64+G64+H64</f>
        <v>17824.256669999999</v>
      </c>
      <c r="F64" s="9">
        <v>6040</v>
      </c>
      <c r="G64" s="9">
        <v>5889.07</v>
      </c>
      <c r="H64" s="9">
        <v>5895.18667</v>
      </c>
    </row>
    <row r="65" spans="1:10" s="2" customFormat="1" ht="80.25" customHeight="1" x14ac:dyDescent="0.25">
      <c r="A65" s="8" t="s">
        <v>33</v>
      </c>
      <c r="B65" s="20" t="s">
        <v>59</v>
      </c>
      <c r="C65" s="8" t="s">
        <v>26</v>
      </c>
      <c r="D65" s="20" t="s">
        <v>5</v>
      </c>
      <c r="E65" s="10">
        <f>F65+G65+H65</f>
        <v>81871.7</v>
      </c>
      <c r="F65" s="9">
        <v>27275.3</v>
      </c>
      <c r="G65" s="9">
        <v>27467.7</v>
      </c>
      <c r="H65" s="9">
        <v>27128.7</v>
      </c>
    </row>
    <row r="66" spans="1:10" s="2" customFormat="1" ht="24.75" customHeight="1" x14ac:dyDescent="0.25">
      <c r="A66" s="8"/>
      <c r="B66" s="32" t="s">
        <v>20</v>
      </c>
      <c r="C66" s="32"/>
      <c r="D66" s="20" t="s">
        <v>5</v>
      </c>
      <c r="E66" s="9">
        <f>E63+E64+E65</f>
        <v>140555.70355999999</v>
      </c>
      <c r="F66" s="9">
        <f>F63+F64+F65</f>
        <v>46933.2</v>
      </c>
      <c r="G66" s="9">
        <f>G63+G64+G65</f>
        <v>46980.75</v>
      </c>
      <c r="H66" s="9">
        <f>H63+H64+H65</f>
        <v>46641.753559999997</v>
      </c>
    </row>
    <row r="67" spans="1:10" s="2" customFormat="1" ht="24.75" customHeight="1" x14ac:dyDescent="0.25">
      <c r="A67" s="34"/>
      <c r="B67" s="37" t="s">
        <v>18</v>
      </c>
      <c r="C67" s="38"/>
      <c r="D67" s="23" t="s">
        <v>43</v>
      </c>
      <c r="E67" s="9">
        <f>E68+E69+E70+E71+E72+E73</f>
        <v>548114.00355999998</v>
      </c>
      <c r="F67" s="9">
        <f>F68+F69+F70+F71+F72+F73</f>
        <v>369704.69999999995</v>
      </c>
      <c r="G67" s="9">
        <f>G68+G69+G71</f>
        <v>88450.950000000012</v>
      </c>
      <c r="H67" s="9">
        <f>H68+H69+H71</f>
        <v>89958.353559999989</v>
      </c>
    </row>
    <row r="68" spans="1:10" s="2" customFormat="1" ht="16.5" x14ac:dyDescent="0.25">
      <c r="A68" s="35"/>
      <c r="B68" s="39"/>
      <c r="C68" s="40"/>
      <c r="D68" s="20" t="s">
        <v>8</v>
      </c>
      <c r="E68" s="9">
        <f>H68+G68+F68</f>
        <v>7373.5</v>
      </c>
      <c r="F68" s="9">
        <f>F53+F56</f>
        <v>2967.1</v>
      </c>
      <c r="G68" s="9">
        <f>G53+G56</f>
        <v>2203.1999999999998</v>
      </c>
      <c r="H68" s="9">
        <f>H53+H56</f>
        <v>2203.1999999999998</v>
      </c>
    </row>
    <row r="69" spans="1:10" s="2" customFormat="1" ht="16.5" x14ac:dyDescent="0.25">
      <c r="A69" s="35"/>
      <c r="B69" s="39"/>
      <c r="C69" s="40"/>
      <c r="D69" s="20" t="s">
        <v>6</v>
      </c>
      <c r="E69" s="9">
        <f>F69+G69+H69</f>
        <v>111401.9</v>
      </c>
      <c r="F69" s="9">
        <f>F22+F25+F39+F54+F57</f>
        <v>47917.7</v>
      </c>
      <c r="G69" s="9">
        <f>G22+G25+G39+G54+G57</f>
        <v>31524.7</v>
      </c>
      <c r="H69" s="9">
        <f>H22+H25+H39+H54+H57</f>
        <v>31959.5</v>
      </c>
    </row>
    <row r="70" spans="1:10" s="2" customFormat="1" ht="47.25" customHeight="1" x14ac:dyDescent="0.25">
      <c r="A70" s="35"/>
      <c r="B70" s="39"/>
      <c r="C70" s="40"/>
      <c r="D70" s="20" t="s">
        <v>69</v>
      </c>
      <c r="E70" s="9">
        <v>7810.1</v>
      </c>
      <c r="F70" s="9">
        <v>7810.1</v>
      </c>
      <c r="G70" s="9">
        <v>0</v>
      </c>
      <c r="H70" s="9">
        <v>0</v>
      </c>
    </row>
    <row r="71" spans="1:10" s="2" customFormat="1" ht="16.5" x14ac:dyDescent="0.25">
      <c r="A71" s="35"/>
      <c r="B71" s="39"/>
      <c r="C71" s="40"/>
      <c r="D71" s="20" t="s">
        <v>5</v>
      </c>
      <c r="E71" s="9">
        <f>H71+G71+F71</f>
        <v>220660.70355999999</v>
      </c>
      <c r="F71" s="9">
        <f>F23+F26+F41+F55+F63+F64+F65</f>
        <v>110142</v>
      </c>
      <c r="G71" s="9">
        <f>G23+G26+G41+G55+G63+G64+G65</f>
        <v>54723.05</v>
      </c>
      <c r="H71" s="9">
        <f>H23+H26+H41+H55+H63+H64+H65</f>
        <v>55795.653559999999</v>
      </c>
    </row>
    <row r="72" spans="1:10" s="2" customFormat="1" ht="51.75" customHeight="1" x14ac:dyDescent="0.25">
      <c r="A72" s="35"/>
      <c r="B72" s="39"/>
      <c r="C72" s="40"/>
      <c r="D72" s="20" t="s">
        <v>70</v>
      </c>
      <c r="E72" s="9">
        <v>867.8</v>
      </c>
      <c r="F72" s="9">
        <v>867.8</v>
      </c>
      <c r="G72" s="9">
        <v>0</v>
      </c>
      <c r="H72" s="9">
        <v>0</v>
      </c>
    </row>
    <row r="73" spans="1:10" s="2" customFormat="1" ht="16.5" x14ac:dyDescent="0.25">
      <c r="A73" s="36"/>
      <c r="B73" s="41"/>
      <c r="C73" s="42"/>
      <c r="D73" s="20" t="s">
        <v>68</v>
      </c>
      <c r="E73" s="9">
        <f>E50</f>
        <v>200000</v>
      </c>
      <c r="F73" s="9">
        <f>F50</f>
        <v>200000</v>
      </c>
      <c r="G73" s="9">
        <v>0</v>
      </c>
      <c r="H73" s="9">
        <v>0</v>
      </c>
    </row>
    <row r="74" spans="1:10" s="2" customFormat="1" ht="16.5" x14ac:dyDescent="0.25">
      <c r="A74" s="30">
        <v>1</v>
      </c>
      <c r="B74" s="31" t="s">
        <v>10</v>
      </c>
      <c r="C74" s="30" t="s">
        <v>23</v>
      </c>
      <c r="D74" s="20" t="s">
        <v>8</v>
      </c>
      <c r="E74" s="9">
        <f t="shared" ref="E74:E83" si="2">H74+G74+F74</f>
        <v>7373.5</v>
      </c>
      <c r="F74" s="9">
        <f t="shared" ref="F74:H75" si="3">F53+F56</f>
        <v>2967.1</v>
      </c>
      <c r="G74" s="9">
        <f t="shared" si="3"/>
        <v>2203.1999999999998</v>
      </c>
      <c r="H74" s="9">
        <f t="shared" si="3"/>
        <v>2203.1999999999998</v>
      </c>
      <c r="I74" s="5"/>
      <c r="J74" s="5"/>
    </row>
    <row r="75" spans="1:10" s="2" customFormat="1" ht="16.5" x14ac:dyDescent="0.25">
      <c r="A75" s="30"/>
      <c r="B75" s="31"/>
      <c r="C75" s="30"/>
      <c r="D75" s="20" t="s">
        <v>6</v>
      </c>
      <c r="E75" s="9">
        <f t="shared" si="2"/>
        <v>12918.1</v>
      </c>
      <c r="F75" s="9">
        <f t="shared" si="3"/>
        <v>4535.6000000000004</v>
      </c>
      <c r="G75" s="9">
        <f t="shared" si="3"/>
        <v>4530.4000000000005</v>
      </c>
      <c r="H75" s="9">
        <f t="shared" si="3"/>
        <v>3852.1000000000004</v>
      </c>
      <c r="I75" s="5"/>
    </row>
    <row r="76" spans="1:10" s="2" customFormat="1" ht="16.5" x14ac:dyDescent="0.25">
      <c r="A76" s="30"/>
      <c r="B76" s="31"/>
      <c r="C76" s="30"/>
      <c r="D76" s="20" t="s">
        <v>5</v>
      </c>
      <c r="E76" s="9">
        <f t="shared" si="2"/>
        <v>41618.146890000004</v>
      </c>
      <c r="F76" s="9">
        <f>F55+F63</f>
        <v>13884</v>
      </c>
      <c r="G76" s="9">
        <f>G55+G63</f>
        <v>13890.08</v>
      </c>
      <c r="H76" s="9">
        <f>H55+H63</f>
        <v>13844.06689</v>
      </c>
    </row>
    <row r="77" spans="1:10" s="2" customFormat="1" ht="16.899999999999999" customHeight="1" x14ac:dyDescent="0.25">
      <c r="A77" s="30">
        <v>2</v>
      </c>
      <c r="B77" s="31" t="s">
        <v>11</v>
      </c>
      <c r="C77" s="30" t="s">
        <v>24</v>
      </c>
      <c r="D77" s="20" t="s">
        <v>6</v>
      </c>
      <c r="E77" s="9">
        <f>H77+G77+F77</f>
        <v>55101.7</v>
      </c>
      <c r="F77" s="9">
        <f>F22</f>
        <v>0</v>
      </c>
      <c r="G77" s="9">
        <f>G22</f>
        <v>26994.3</v>
      </c>
      <c r="H77" s="9">
        <f>H22</f>
        <v>28107.4</v>
      </c>
    </row>
    <row r="78" spans="1:10" s="2" customFormat="1" ht="16.5" x14ac:dyDescent="0.25">
      <c r="A78" s="30"/>
      <c r="B78" s="31"/>
      <c r="C78" s="30"/>
      <c r="D78" s="20" t="s">
        <v>5</v>
      </c>
      <c r="E78" s="9">
        <f>H78+G78+F78</f>
        <v>24634.656669999997</v>
      </c>
      <c r="F78" s="9">
        <f>F23+F64</f>
        <v>6040</v>
      </c>
      <c r="G78" s="9">
        <f>G23+G64</f>
        <v>9225.4699999999993</v>
      </c>
      <c r="H78" s="9">
        <f>H23++H64</f>
        <v>9369.1866699999991</v>
      </c>
    </row>
    <row r="79" spans="1:10" s="2" customFormat="1" ht="16.5" x14ac:dyDescent="0.25">
      <c r="A79" s="34">
        <v>3</v>
      </c>
      <c r="B79" s="43" t="s">
        <v>12</v>
      </c>
      <c r="C79" s="34" t="s">
        <v>27</v>
      </c>
      <c r="D79" s="20" t="s">
        <v>6</v>
      </c>
      <c r="E79" s="9">
        <f t="shared" si="2"/>
        <v>16361.6</v>
      </c>
      <c r="F79" s="9">
        <f>F25</f>
        <v>16361.6</v>
      </c>
      <c r="G79" s="9">
        <f>G25</f>
        <v>0</v>
      </c>
      <c r="H79" s="9">
        <f>H25</f>
        <v>0</v>
      </c>
    </row>
    <row r="80" spans="1:10" s="2" customFormat="1" ht="16.5" x14ac:dyDescent="0.25">
      <c r="A80" s="35"/>
      <c r="B80" s="44"/>
      <c r="C80" s="35"/>
      <c r="D80" s="20" t="s">
        <v>5</v>
      </c>
      <c r="E80" s="9">
        <f>H80+G80+F80</f>
        <v>142799.9</v>
      </c>
      <c r="F80" s="9">
        <f>F26+F65</f>
        <v>78610</v>
      </c>
      <c r="G80" s="9">
        <f>G26+G65</f>
        <v>31607.5</v>
      </c>
      <c r="H80" s="9">
        <f>H26+H65</f>
        <v>32582.400000000001</v>
      </c>
    </row>
    <row r="81" spans="1:8" s="2" customFormat="1" ht="16.5" x14ac:dyDescent="0.25">
      <c r="A81" s="36"/>
      <c r="B81" s="45"/>
      <c r="C81" s="36"/>
      <c r="D81" s="20" t="s">
        <v>68</v>
      </c>
      <c r="E81" s="9">
        <f>E43</f>
        <v>200000</v>
      </c>
      <c r="F81" s="9">
        <f>F43</f>
        <v>200000</v>
      </c>
      <c r="G81" s="9">
        <v>0</v>
      </c>
      <c r="H81" s="9">
        <v>0</v>
      </c>
    </row>
    <row r="82" spans="1:8" s="2" customFormat="1" ht="16.5" x14ac:dyDescent="0.25">
      <c r="A82" s="30">
        <v>4</v>
      </c>
      <c r="B82" s="31" t="s">
        <v>13</v>
      </c>
      <c r="C82" s="30" t="s">
        <v>25</v>
      </c>
      <c r="D82" s="20" t="s">
        <v>6</v>
      </c>
      <c r="E82" s="9">
        <f t="shared" si="2"/>
        <v>27020.5</v>
      </c>
      <c r="F82" s="9">
        <f>F39</f>
        <v>27020.5</v>
      </c>
      <c r="G82" s="9">
        <f>G39</f>
        <v>0</v>
      </c>
      <c r="H82" s="9">
        <f>H39</f>
        <v>0</v>
      </c>
    </row>
    <row r="83" spans="1:8" s="2" customFormat="1" ht="16.5" x14ac:dyDescent="0.25">
      <c r="A83" s="30"/>
      <c r="B83" s="31"/>
      <c r="C83" s="30"/>
      <c r="D83" s="20" t="s">
        <v>14</v>
      </c>
      <c r="E83" s="9">
        <f t="shared" si="2"/>
        <v>11608</v>
      </c>
      <c r="F83" s="9">
        <f>F41</f>
        <v>11608</v>
      </c>
      <c r="G83" s="9">
        <f>G41</f>
        <v>0</v>
      </c>
      <c r="H83" s="9">
        <f>H41</f>
        <v>0</v>
      </c>
    </row>
    <row r="84" spans="1:8" x14ac:dyDescent="0.25">
      <c r="A84" s="24"/>
      <c r="B84" s="25"/>
      <c r="C84" s="24"/>
      <c r="D84" s="11"/>
      <c r="E84" s="11"/>
      <c r="F84" s="11"/>
      <c r="G84" s="11"/>
      <c r="H84" s="11"/>
    </row>
    <row r="85" spans="1:8" x14ac:dyDescent="0.25">
      <c r="E85" s="12"/>
      <c r="F85" s="12"/>
      <c r="G85" s="12"/>
      <c r="H85" s="12"/>
    </row>
    <row r="86" spans="1:8" x14ac:dyDescent="0.25">
      <c r="E86" s="12"/>
      <c r="F86" s="12"/>
      <c r="G86" s="12"/>
      <c r="H86" s="12"/>
    </row>
    <row r="87" spans="1:8" x14ac:dyDescent="0.25">
      <c r="E87" s="12"/>
      <c r="F87" s="12"/>
      <c r="G87" s="12"/>
      <c r="H87" s="12"/>
    </row>
    <row r="88" spans="1:8" x14ac:dyDescent="0.25">
      <c r="E88" s="12"/>
      <c r="F88" s="12"/>
      <c r="G88" s="12"/>
      <c r="H88" s="12"/>
    </row>
  </sheetData>
  <mergeCells count="58">
    <mergeCell ref="B58:C61"/>
    <mergeCell ref="A58:A61"/>
    <mergeCell ref="B24:B26"/>
    <mergeCell ref="A24:A26"/>
    <mergeCell ref="C24:C26"/>
    <mergeCell ref="B27:B29"/>
    <mergeCell ref="A27:A29"/>
    <mergeCell ref="C27:C29"/>
    <mergeCell ref="A43:A44"/>
    <mergeCell ref="B43:B44"/>
    <mergeCell ref="C43:C44"/>
    <mergeCell ref="A38:A42"/>
    <mergeCell ref="B38:B42"/>
    <mergeCell ref="C38:C42"/>
    <mergeCell ref="B52:B55"/>
    <mergeCell ref="A52:A55"/>
    <mergeCell ref="C52:C55"/>
    <mergeCell ref="A47:A50"/>
    <mergeCell ref="C30:C32"/>
    <mergeCell ref="B30:B32"/>
    <mergeCell ref="A30:A32"/>
    <mergeCell ref="B33:B35"/>
    <mergeCell ref="A33:A35"/>
    <mergeCell ref="C33:C35"/>
    <mergeCell ref="A82:A83"/>
    <mergeCell ref="B82:B83"/>
    <mergeCell ref="C82:C83"/>
    <mergeCell ref="A79:A81"/>
    <mergeCell ref="B79:B81"/>
    <mergeCell ref="C79:C81"/>
    <mergeCell ref="A20:H20"/>
    <mergeCell ref="A74:A76"/>
    <mergeCell ref="A77:A78"/>
    <mergeCell ref="B77:B78"/>
    <mergeCell ref="C77:C78"/>
    <mergeCell ref="B74:B76"/>
    <mergeCell ref="C74:C76"/>
    <mergeCell ref="B66:C66"/>
    <mergeCell ref="B21:B23"/>
    <mergeCell ref="A21:A23"/>
    <mergeCell ref="A67:A73"/>
    <mergeCell ref="B67:C73"/>
    <mergeCell ref="C21:C23"/>
    <mergeCell ref="A62:H62"/>
    <mergeCell ref="B47:C50"/>
    <mergeCell ref="A51:H51"/>
    <mergeCell ref="E17:E18"/>
    <mergeCell ref="A15:A18"/>
    <mergeCell ref="E15:H16"/>
    <mergeCell ref="F17:H17"/>
    <mergeCell ref="B15:B18"/>
    <mergeCell ref="C15:C18"/>
    <mergeCell ref="D15:D18"/>
    <mergeCell ref="F2:H2"/>
    <mergeCell ref="F3:H3"/>
    <mergeCell ref="F4:G4"/>
    <mergeCell ref="F5:G5"/>
    <mergeCell ref="A13:H13"/>
  </mergeCells>
  <phoneticPr fontId="0" type="noConversion"/>
  <printOptions horizontalCentered="1"/>
  <pageMargins left="0.39370078740157483" right="0.39370078740157483" top="0.39370078740157483" bottom="1.7716535433070868" header="0.31496062992125984" footer="0.31496062992125984"/>
  <pageSetup paperSize="9" scale="64" firstPageNumber="7" orientation="landscape" useFirstPageNumber="1" r:id="rId1"/>
  <headerFooter>
    <oddFooter>&amp;R&amp;12&amp;P</oddFooter>
  </headerFooter>
  <rowBreaks count="3" manualBreakCount="3">
    <brk id="29" max="7" man="1"/>
    <brk id="46" max="7" man="1"/>
    <brk id="6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Макляк Анастасия Сергеевна</cp:lastModifiedBy>
  <cp:lastPrinted>2016-07-05T07:06:12Z</cp:lastPrinted>
  <dcterms:created xsi:type="dcterms:W3CDTF">2015-04-03T14:38:34Z</dcterms:created>
  <dcterms:modified xsi:type="dcterms:W3CDTF">2016-07-05T07:06:39Z</dcterms:modified>
</cp:coreProperties>
</file>